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8" yWindow="4572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10" i="1" l="1"/>
  <c r="E109" i="1"/>
  <c r="H119" i="1"/>
  <c r="F128" i="1"/>
  <c r="G128" i="1"/>
  <c r="H128" i="1"/>
  <c r="E128" i="1"/>
  <c r="H100" i="1"/>
  <c r="H101" i="1"/>
  <c r="H102" i="1"/>
  <c r="H103" i="1"/>
  <c r="H104" i="1"/>
  <c r="H105" i="1"/>
  <c r="H106" i="1"/>
  <c r="H107" i="1"/>
  <c r="H109" i="1"/>
  <c r="H110" i="1"/>
  <c r="H111" i="1"/>
  <c r="H112" i="1"/>
  <c r="H113" i="1"/>
  <c r="H114" i="1"/>
  <c r="H115" i="1"/>
  <c r="H117" i="1"/>
  <c r="H118" i="1"/>
  <c r="H120" i="1"/>
  <c r="H122" i="1"/>
  <c r="H123" i="1"/>
  <c r="H124" i="1"/>
  <c r="H126" i="1"/>
  <c r="H127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E105" i="1"/>
  <c r="F105" i="1"/>
  <c r="G105" i="1"/>
  <c r="E106" i="1"/>
  <c r="F106" i="1"/>
  <c r="G106" i="1"/>
  <c r="E107" i="1"/>
  <c r="F107" i="1"/>
  <c r="G107" i="1"/>
  <c r="F109" i="1"/>
  <c r="G109" i="1"/>
  <c r="F110" i="1"/>
  <c r="G110" i="1"/>
  <c r="E111" i="1"/>
  <c r="F111" i="1"/>
  <c r="G111" i="1"/>
  <c r="E112" i="1"/>
  <c r="F112" i="1"/>
  <c r="G112" i="1"/>
  <c r="E113" i="1"/>
  <c r="F113" i="1"/>
  <c r="G113" i="1"/>
  <c r="E114" i="1"/>
  <c r="F114" i="1"/>
  <c r="G114" i="1"/>
  <c r="E115" i="1"/>
  <c r="F115" i="1"/>
  <c r="G115" i="1"/>
  <c r="E117" i="1"/>
  <c r="F117" i="1"/>
  <c r="G117" i="1"/>
  <c r="E118" i="1"/>
  <c r="F118" i="1"/>
  <c r="G118" i="1"/>
  <c r="E119" i="1"/>
  <c r="F119" i="1"/>
  <c r="G119" i="1"/>
  <c r="E120" i="1"/>
  <c r="F120" i="1"/>
  <c r="G120" i="1"/>
  <c r="E122" i="1"/>
  <c r="F122" i="1"/>
  <c r="G122" i="1"/>
  <c r="E123" i="1"/>
  <c r="F123" i="1"/>
  <c r="G123" i="1"/>
  <c r="E124" i="1"/>
  <c r="F124" i="1"/>
  <c r="G124" i="1"/>
  <c r="E126" i="1"/>
  <c r="F126" i="1"/>
  <c r="G126" i="1"/>
  <c r="E127" i="1"/>
  <c r="F127" i="1"/>
  <c r="G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<sst xmlns="http://schemas.openxmlformats.org/spreadsheetml/2006/main" count="220" uniqueCount="218">
  <si>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</si>
  <si>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</si>
  <si>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</si>
  <si>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</si>
  <si>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</si>
  <si>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</si>
  <si>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</si>
  <si>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</si>
  <si>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</si>
  <si>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</si>
  <si>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</si>
  <si>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</si>
  <si>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</si>
  <si>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</si>
  <si>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</si>
  <si>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</si>
  <si>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</si>
  <si>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</si>
  <si>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</si>
  <si>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</si>
  <si>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</si>
  <si>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</si>
  <si>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</si>
  <si>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</si>
  <si>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</si>
  <si>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</si>
  <si>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</si>
  <si>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</si>
  <si>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</si>
  <si>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</si>
  <si>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</si>
  <si>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</si>
  <si>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</si>
  <si>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</si>
  <si>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</si>
  <si>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</si>
  <si>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</si>
  <si>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</si>
  <si>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</si>
  <si>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</si>
  <si>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</si>
  <si>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</si>
  <si>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</si>
  <si>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</si>
  <si>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</si>
  <si>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</si>
  <si>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</si>
  <si>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</si>
  <si>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</si>
  <si>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</si>
  <si>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</si>
  <si>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</si>
  <si>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</si>
  <si>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</si>
  <si>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</si>
  <si>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</si>
  <si>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</si>
  <si>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</si>
  <si>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</si>
  <si>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</si>
  <si>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</si>
  <si>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</si>
  <si>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</si>
  <si>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</si>
  <si>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</si>
  <si>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</si>
  <si>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</si>
  <si>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</si>
  <si>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</si>
  <si>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</si>
  <si>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</si>
  <si>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</si>
  <si>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</si>
  <si>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</si>
  <si>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</si>
  <si>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</si>
  <si>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</si>
  <si>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</si>
  <si>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</si>
  <si>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</si>
  <si>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</si>
  <si>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</si>
  <si>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</si>
  <si>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</si>
  <si>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</si>
  <si>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</si>
  <si>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</si>
  <si>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</si>
  <si>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</si>
  <si>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</si>
  <si>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</si>
  <si>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</si>
  <si>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</si>
  <si>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</si>
  <si>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</si>
  <si>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</si>
  <si>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</si>
  <si>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</si>
  <si>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</si>
  <si>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</si>
  <si>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</si>
  <si>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</si>
  <si>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</si>
  <si>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</si>
  <si>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</si>
  <si>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</si>
  <si>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</si>
  <si>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</si>
  <si>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</si>
  <si>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</si>
  <si>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</si>
  <si>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</si>
  <si>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</si>
  <si>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</si>
  <si>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</si>
  <si>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</si>
  <si>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</si>
  <si>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</si>
  <si>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</si>
  <si>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</si>
  <si>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</si>
  <si>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</si>
  <si>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</si>
  <si>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</si>
  <si>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</si>
  <si>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</si>
  <si>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</si>
  <si>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</si>
  <si>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</si>
  <si>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</si>
  <si>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</si>
  <si>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</si>
  <si>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</si>
  <si>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</si>
  <si>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</si>
  <si>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</si>
  <si>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</si>
  <si>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</si>
  <si>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</si>
  <si>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</si>
  <si>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</si>
  <si>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</si>
  <si>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</si>
  <si>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</si>
  <si>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</si>
  <si>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</si>
  <si>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</si>
  <si>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</si>
  <si>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</si>
  <si>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</si>
  <si>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</si>
  <si>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</si>
  <si>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</si>
  <si>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</si>
  <si>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</si>
  <si>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</si>
  <si>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</si>
  <si>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</si>
  <si>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</si>
  <si>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</si>
  <si>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</si>
  <si>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</si>
  <si>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</si>
  <si>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</si>
  <si>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</si>
  <si>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</si>
  <si>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</si>
  <si>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</si>
  <si>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</si>
  <si>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</si>
  <si>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</si>
  <si>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</si>
  <si>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</si>
  <si>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</si>
  <si>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</si>
  <si>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</si>
  <si>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</si>
  <si>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</si>
  <si>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</si>
  <si>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</si>
  <si>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</si>
  <si>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</si>
  <si>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</si>
  <si>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</si>
  <si>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</si>
  <si>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</si>
  <si>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</si>
  <si>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</si>
  <si>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</si>
  <si>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</si>
  <si>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</si>
  <si>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</si>
  <si>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</si>
  <si>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</si>
  <si>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</si>
  <si>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</si>
  <si>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</si>
  <si>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</si>
  <si>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</si>
  <si>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</si>
  <si>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</si>
  <si>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</si>
  <si>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</si>
  <si>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</si>
  <si>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</si>
  <si>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</si>
  <si>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</si>
  <si>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</si>
  <si>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</si>
  <si>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</si>
  <si>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</si>
  <si>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</si>
  <si>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</si>
  <si>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</si>
  <si>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</si>
  <si>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</si>
  <si>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ARAB BANKING CORPORATION /(JORDAN)</t>
  </si>
  <si>
    <t>بنك المؤسسة العربية المصرفية/الاردن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</si>
</sst>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_);[Red]\(#,##0\)"/>
  </numFmts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172" fontId="5" fillId="0" borderId="2" xfId="0" applyNumberFormat="1" applyFont="1" applyBorder="1" applyAlignment="1">
      <alignment horizontal="center" vertical="center"/>
    </xf>
    <xf numFmtId="172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C1" workbookViewId="0">
      <selection activeCell="G2" sqref="G2"/>
    </sheetView>
  </sheetViews>
  <sheetFormatPr defaultRowHeight="15" x14ac:dyDescent="0.25"/>
  <cols>
    <col min="4" max="4" width="62" style="1" customWidth="1"/>
    <col min="5" max="6" width="16.109375" style="2" bestFit="1" customWidth="1"/>
    <col min="7" max="8" width="16.109375" style="2" customWidth="1"/>
    <col min="9" max="9" width="58" style="3" customWidth="1"/>
    <col min="10" max="49" width="9.109375" style="4" customWidth="1"/>
  </cols>
  <sheetData>
    <row r="2" spans="4:49" ht="15.6" x14ac:dyDescent="0.25">
      <c r="D2" s="5" t="s">
        <v>216</v>
      </c>
      <c r="E2" s="5"/>
      <c r="F2" s="59"/>
      <c r="G2" s="59">
        <v>111009</v>
      </c>
      <c r="H2" s="59"/>
      <c r="I2" s="6" t="s">
        <v>217</v>
      </c>
    </row>
    <row r="4" spans="4:49" s="7" customFormat="1" ht="24.9" customHeight="1" x14ac:dyDescent="0.25">
      <c r="D4" s="51" t="s">
        <v>201</v>
      </c>
      <c r="E4" s="52">
        <v>2017</v>
      </c>
      <c r="F4" s="52">
        <v>2016</v>
      </c>
      <c r="G4" s="52">
        <v>2015</v>
      </c>
      <c r="H4" s="52">
        <v>2014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5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5">
      <c r="D6" s="12" t="s">
        <v>3</v>
      </c>
      <c r="E6" s="13">
        <v>1.17</v>
      </c>
      <c r="F6" s="13">
        <v>1.32</v>
      </c>
      <c r="G6" s="13">
        <v>1.1599999999999999</v>
      </c>
      <c r="H6" s="13">
        <v>1.0900000000000001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5">
      <c r="D7" s="12" t="s">
        <v>5</v>
      </c>
      <c r="E7" s="15">
        <v>1881384.42</v>
      </c>
      <c r="F7" s="15">
        <v>3210695.12</v>
      </c>
      <c r="G7" s="15">
        <v>3344362.75</v>
      </c>
      <c r="H7" s="15">
        <v>11996133.390000001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5">
      <c r="D8" s="12" t="s">
        <v>7</v>
      </c>
      <c r="E8" s="15">
        <v>1513107</v>
      </c>
      <c r="F8" s="15">
        <v>2649684</v>
      </c>
      <c r="G8" s="15">
        <v>2942963</v>
      </c>
      <c r="H8" s="15">
        <v>10065152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5">
      <c r="D9" s="12" t="s">
        <v>9</v>
      </c>
      <c r="E9" s="15">
        <v>870</v>
      </c>
      <c r="F9" s="15">
        <v>1485</v>
      </c>
      <c r="G9" s="15">
        <v>2030</v>
      </c>
      <c r="H9" s="15">
        <v>4625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5">
      <c r="D10" s="12" t="s">
        <v>11</v>
      </c>
      <c r="E10" s="15">
        <v>110000000</v>
      </c>
      <c r="F10" s="15">
        <v>110000000</v>
      </c>
      <c r="G10" s="15">
        <v>110000000</v>
      </c>
      <c r="H10" s="15">
        <v>110000000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5">
      <c r="D11" s="12" t="s">
        <v>13</v>
      </c>
      <c r="E11" s="15">
        <v>128700000</v>
      </c>
      <c r="F11" s="15">
        <v>145200000</v>
      </c>
      <c r="G11" s="15">
        <v>127600000</v>
      </c>
      <c r="H11" s="15">
        <v>119900000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5">
      <c r="D12" s="16" t="s">
        <v>15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6" x14ac:dyDescent="0.3">
      <c r="D13" s="19"/>
      <c r="E13" s="20"/>
      <c r="F13" s="20"/>
      <c r="G13" s="20"/>
      <c r="H13" s="20"/>
      <c r="I13" s="21"/>
    </row>
    <row r="14" spans="4:49" ht="15.6" x14ac:dyDescent="0.3">
      <c r="E14" s="20"/>
      <c r="F14" s="20"/>
      <c r="G14" s="20"/>
      <c r="H14" s="20"/>
      <c r="I14" s="22"/>
    </row>
    <row r="15" spans="4:49" s="7" customFormat="1" ht="24.9" customHeight="1" x14ac:dyDescent="0.25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5">
      <c r="D16" s="9" t="s">
        <v>19</v>
      </c>
      <c r="E16" s="24">
        <v>72984906</v>
      </c>
      <c r="F16" s="24">
        <v>114640271</v>
      </c>
      <c r="G16" s="24">
        <v>80211515</v>
      </c>
      <c r="H16" s="24">
        <v>145069408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5">
      <c r="D17" s="26" t="s">
        <v>21</v>
      </c>
      <c r="E17" s="27">
        <v>70518441</v>
      </c>
      <c r="F17" s="27">
        <v>68264913</v>
      </c>
      <c r="G17" s="27">
        <v>60128679</v>
      </c>
      <c r="H17" s="27">
        <v>87213642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5">
      <c r="D18" s="12" t="s">
        <v>23</v>
      </c>
      <c r="E18" s="27">
        <v>14180000</v>
      </c>
      <c r="F18" s="27">
        <v>28360000</v>
      </c>
      <c r="G18" s="27">
        <v>17725000</v>
      </c>
      <c r="H18" s="27">
        <v>9910585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5">
      <c r="D19" s="12" t="s">
        <v>206</v>
      </c>
      <c r="E19" s="27">
        <v>670416</v>
      </c>
      <c r="F19" s="27">
        <v>740488</v>
      </c>
      <c r="G19" s="27">
        <v>847771</v>
      </c>
      <c r="H19" s="27">
        <v>1070510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5">
      <c r="D20" s="12" t="s">
        <v>207</v>
      </c>
      <c r="E20" s="27">
        <v>175317</v>
      </c>
      <c r="F20" s="27">
        <v>0</v>
      </c>
      <c r="G20" s="27">
        <v>0</v>
      </c>
      <c r="H20" s="27">
        <v>0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5">
      <c r="D21" s="12" t="s">
        <v>208</v>
      </c>
      <c r="E21" s="27">
        <v>322727016</v>
      </c>
      <c r="F21" s="27">
        <v>294214604</v>
      </c>
      <c r="G21" s="27">
        <v>293782643</v>
      </c>
      <c r="H21" s="27">
        <v>298561617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5">
      <c r="D22" s="12" t="s">
        <v>25</v>
      </c>
      <c r="E22" s="27">
        <v>0</v>
      </c>
      <c r="F22" s="27">
        <v>0</v>
      </c>
      <c r="G22" s="27">
        <v>0</v>
      </c>
      <c r="H22" s="27">
        <v>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5">
      <c r="D23" s="12" t="s">
        <v>27</v>
      </c>
      <c r="E23" s="27">
        <v>597025387</v>
      </c>
      <c r="F23" s="27">
        <v>551644469</v>
      </c>
      <c r="G23" s="27">
        <v>524913318</v>
      </c>
      <c r="H23" s="27">
        <v>502569840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5">
      <c r="D24" s="12" t="s">
        <v>29</v>
      </c>
      <c r="E24" s="27">
        <v>21621538</v>
      </c>
      <c r="F24" s="27">
        <v>22233967</v>
      </c>
      <c r="G24" s="27">
        <v>20437587</v>
      </c>
      <c r="H24" s="27">
        <v>22006714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5">
      <c r="D25" s="12" t="s">
        <v>31</v>
      </c>
      <c r="E25" s="27">
        <v>9946237</v>
      </c>
      <c r="F25" s="27">
        <v>8892797</v>
      </c>
      <c r="G25" s="27">
        <v>7865538</v>
      </c>
      <c r="H25" s="27">
        <v>8256339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5">
      <c r="D26" s="12" t="s">
        <v>33</v>
      </c>
      <c r="E26" s="27">
        <v>12852791</v>
      </c>
      <c r="F26" s="27">
        <v>11281362</v>
      </c>
      <c r="G26" s="27">
        <v>10297154</v>
      </c>
      <c r="H26" s="27">
        <v>9977832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5">
      <c r="D27" s="12" t="s">
        <v>170</v>
      </c>
      <c r="E27" s="27">
        <v>720116</v>
      </c>
      <c r="F27" s="27">
        <v>1012682</v>
      </c>
      <c r="G27" s="27">
        <v>1059435</v>
      </c>
      <c r="H27" s="27">
        <v>1121472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5">
      <c r="D28" s="12" t="s">
        <v>35</v>
      </c>
      <c r="E28" s="27">
        <v>36208667</v>
      </c>
      <c r="F28" s="27">
        <v>43363338</v>
      </c>
      <c r="G28" s="27">
        <v>40068540</v>
      </c>
      <c r="H28" s="27">
        <v>44431541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5">
      <c r="D29" s="16" t="s">
        <v>37</v>
      </c>
      <c r="E29" s="29">
        <v>1128063057</v>
      </c>
      <c r="F29" s="29">
        <v>1113522127</v>
      </c>
      <c r="G29" s="29">
        <v>1029034055</v>
      </c>
      <c r="H29" s="29">
        <v>1099926447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6" x14ac:dyDescent="0.3">
      <c r="D30" s="19"/>
      <c r="E30" s="31"/>
      <c r="F30" s="31"/>
      <c r="G30" s="31"/>
      <c r="H30" s="31"/>
      <c r="I30" s="22"/>
    </row>
    <row r="31" spans="4:49" ht="15.6" x14ac:dyDescent="0.3">
      <c r="E31" s="31"/>
      <c r="F31" s="31"/>
      <c r="G31" s="31"/>
      <c r="H31" s="31"/>
    </row>
    <row r="32" spans="4:49" s="7" customFormat="1" ht="24.9" customHeight="1" x14ac:dyDescent="0.25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" customHeight="1" x14ac:dyDescent="0.25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5">
      <c r="D34" s="9" t="s">
        <v>43</v>
      </c>
      <c r="E34" s="24">
        <v>654114098</v>
      </c>
      <c r="F34" s="24">
        <v>636256465</v>
      </c>
      <c r="G34" s="24">
        <v>651360274</v>
      </c>
      <c r="H34" s="24">
        <v>687489813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5">
      <c r="D35" s="26" t="s">
        <v>45</v>
      </c>
      <c r="E35" s="32">
        <v>188542707</v>
      </c>
      <c r="F35" s="32">
        <v>195866799</v>
      </c>
      <c r="G35" s="32">
        <v>143336405</v>
      </c>
      <c r="H35" s="32">
        <v>183452815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5">
      <c r="D36" s="12" t="s">
        <v>47</v>
      </c>
      <c r="E36" s="27">
        <v>52234932</v>
      </c>
      <c r="F36" s="27">
        <v>49401808</v>
      </c>
      <c r="G36" s="27">
        <v>44454804</v>
      </c>
      <c r="H36" s="27">
        <v>43687261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5">
      <c r="D37" s="12" t="s">
        <v>172</v>
      </c>
      <c r="E37" s="27">
        <v>47769560</v>
      </c>
      <c r="F37" s="27">
        <v>47885178</v>
      </c>
      <c r="G37" s="27">
        <v>8136619</v>
      </c>
      <c r="H37" s="27">
        <v>7720971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5">
      <c r="D38" s="12" t="s">
        <v>171</v>
      </c>
      <c r="E38" s="27">
        <v>1139</v>
      </c>
      <c r="F38" s="27">
        <v>9050</v>
      </c>
      <c r="G38" s="27">
        <v>42519</v>
      </c>
      <c r="H38" s="27">
        <v>32719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5">
      <c r="D39" s="12" t="s">
        <v>49</v>
      </c>
      <c r="E39" s="27">
        <v>25158817</v>
      </c>
      <c r="F39" s="27">
        <v>26995246</v>
      </c>
      <c r="G39" s="27">
        <v>28926288</v>
      </c>
      <c r="H39" s="27">
        <v>30560062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5">
      <c r="D40" s="16" t="s">
        <v>51</v>
      </c>
      <c r="E40" s="29">
        <v>967821253</v>
      </c>
      <c r="F40" s="29">
        <v>956414546</v>
      </c>
      <c r="G40" s="29">
        <v>876256909</v>
      </c>
      <c r="H40" s="29">
        <v>952943641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6" x14ac:dyDescent="0.3">
      <c r="D41" s="19"/>
      <c r="E41" s="31"/>
      <c r="F41" s="31"/>
      <c r="G41" s="31"/>
      <c r="H41" s="31"/>
      <c r="I41" s="22"/>
    </row>
    <row r="42" spans="4:49" ht="15.6" x14ac:dyDescent="0.3">
      <c r="D42" s="19"/>
      <c r="E42" s="31"/>
      <c r="F42" s="31"/>
      <c r="G42" s="31"/>
      <c r="H42" s="31"/>
      <c r="I42" s="22"/>
    </row>
    <row r="43" spans="4:49" s="7" customFormat="1" ht="24.9" customHeight="1" x14ac:dyDescent="0.25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5">
      <c r="D44" s="9" t="s">
        <v>55</v>
      </c>
      <c r="E44" s="24">
        <v>110000000</v>
      </c>
      <c r="F44" s="24">
        <v>110000000</v>
      </c>
      <c r="G44" s="24">
        <v>110000000</v>
      </c>
      <c r="H44" s="24">
        <v>110000000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5">
      <c r="D45" s="12" t="s">
        <v>57</v>
      </c>
      <c r="E45" s="27">
        <v>110000000</v>
      </c>
      <c r="F45" s="27">
        <v>110000000</v>
      </c>
      <c r="G45" s="27">
        <v>110000000</v>
      </c>
      <c r="H45" s="27">
        <v>110000000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5">
      <c r="D46" s="12" t="s">
        <v>59</v>
      </c>
      <c r="E46" s="27">
        <v>110000000</v>
      </c>
      <c r="F46" s="27">
        <v>110000000</v>
      </c>
      <c r="G46" s="27">
        <v>110000000</v>
      </c>
      <c r="H46" s="27">
        <v>110000000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5">
      <c r="D47" s="12" t="s">
        <v>61</v>
      </c>
      <c r="E47" s="27">
        <v>26192302</v>
      </c>
      <c r="F47" s="27">
        <v>24249030</v>
      </c>
      <c r="G47" s="27">
        <v>22105879</v>
      </c>
      <c r="H47" s="27">
        <v>19715416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5">
      <c r="D48" s="12" t="s">
        <v>63</v>
      </c>
      <c r="E48" s="27">
        <v>197281</v>
      </c>
      <c r="F48" s="27">
        <v>197281</v>
      </c>
      <c r="G48" s="27">
        <v>197281</v>
      </c>
      <c r="H48" s="27">
        <v>197281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5">
      <c r="D49" s="12" t="s">
        <v>65</v>
      </c>
      <c r="E49" s="27">
        <v>5930328</v>
      </c>
      <c r="F49" s="27">
        <v>5584213</v>
      </c>
      <c r="G49" s="27">
        <v>5358240</v>
      </c>
      <c r="H49" s="27">
        <v>4980778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5">
      <c r="D50" s="12" t="s">
        <v>67</v>
      </c>
      <c r="E50" s="27">
        <v>66943</v>
      </c>
      <c r="F50" s="27">
        <v>66943</v>
      </c>
      <c r="G50" s="27">
        <v>66943</v>
      </c>
      <c r="H50" s="27">
        <v>66943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5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5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5">
      <c r="D53" s="12" t="s">
        <v>213</v>
      </c>
      <c r="E53" s="27">
        <v>5500000</v>
      </c>
      <c r="F53" s="27">
        <v>9900000</v>
      </c>
      <c r="G53" s="27">
        <v>9900000</v>
      </c>
      <c r="H53" s="27">
        <v>9900000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5">
      <c r="D54" s="12" t="s">
        <v>214</v>
      </c>
      <c r="E54" s="27">
        <v>0</v>
      </c>
      <c r="F54" s="27">
        <v>0</v>
      </c>
      <c r="G54" s="27">
        <v>0</v>
      </c>
      <c r="H54" s="27">
        <v>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5">
      <c r="D55" s="12" t="s">
        <v>73</v>
      </c>
      <c r="E55" s="27">
        <v>0</v>
      </c>
      <c r="F55" s="27">
        <v>0</v>
      </c>
      <c r="G55" s="27">
        <v>0</v>
      </c>
      <c r="H55" s="27">
        <v>0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5">
      <c r="D56" s="12" t="s">
        <v>75</v>
      </c>
      <c r="E56" s="27">
        <v>-84566</v>
      </c>
      <c r="F56" s="27">
        <v>-153878</v>
      </c>
      <c r="G56" s="27">
        <v>-318586</v>
      </c>
      <c r="H56" s="27">
        <v>-368542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5">
      <c r="D57" s="12" t="s">
        <v>77</v>
      </c>
      <c r="E57" s="27">
        <v>12439516</v>
      </c>
      <c r="F57" s="27">
        <v>7263992</v>
      </c>
      <c r="G57" s="27">
        <v>5467389</v>
      </c>
      <c r="H57" s="27">
        <v>2490930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5">
      <c r="D58" s="12" t="s">
        <v>79</v>
      </c>
      <c r="E58" s="27">
        <v>160241804</v>
      </c>
      <c r="F58" s="27">
        <v>157107581</v>
      </c>
      <c r="G58" s="27">
        <v>152777146</v>
      </c>
      <c r="H58" s="27">
        <v>146982806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5">
      <c r="D59" s="47" t="s">
        <v>215</v>
      </c>
      <c r="E59" s="48">
        <v>0</v>
      </c>
      <c r="F59" s="48">
        <v>0</v>
      </c>
      <c r="G59" s="48">
        <v>0</v>
      </c>
      <c r="H59" s="48">
        <v>0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5">
      <c r="D60" s="16" t="s">
        <v>81</v>
      </c>
      <c r="E60" s="29">
        <v>1128063057</v>
      </c>
      <c r="F60" s="29">
        <v>1113522127</v>
      </c>
      <c r="G60" s="29">
        <v>1029034055</v>
      </c>
      <c r="H60" s="29">
        <v>1099926447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6" x14ac:dyDescent="0.3">
      <c r="D61" s="19"/>
      <c r="E61" s="31"/>
      <c r="F61" s="31"/>
      <c r="G61" s="31"/>
      <c r="H61" s="31"/>
      <c r="I61" s="22"/>
    </row>
    <row r="62" spans="4:49" ht="15.6" x14ac:dyDescent="0.3">
      <c r="D62" s="19"/>
      <c r="E62" s="31"/>
      <c r="F62" s="31"/>
      <c r="G62" s="31"/>
      <c r="H62" s="31"/>
      <c r="I62" s="22"/>
    </row>
    <row r="63" spans="4:49" s="7" customFormat="1" ht="24.9" customHeight="1" x14ac:dyDescent="0.25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5">
      <c r="D64" s="9" t="s">
        <v>84</v>
      </c>
      <c r="E64" s="24">
        <v>60152460</v>
      </c>
      <c r="F64" s="24">
        <v>57345942</v>
      </c>
      <c r="G64" s="24">
        <v>61346249</v>
      </c>
      <c r="H64" s="24">
        <v>65040173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5">
      <c r="D65" s="12" t="s">
        <v>86</v>
      </c>
      <c r="E65" s="27">
        <v>25018316</v>
      </c>
      <c r="F65" s="27">
        <v>19620254</v>
      </c>
      <c r="G65" s="27">
        <v>22634659</v>
      </c>
      <c r="H65" s="27">
        <v>29909054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5">
      <c r="D66" s="12" t="s">
        <v>88</v>
      </c>
      <c r="E66" s="27">
        <v>35134144</v>
      </c>
      <c r="F66" s="27">
        <v>37725688</v>
      </c>
      <c r="G66" s="27">
        <v>38711590</v>
      </c>
      <c r="H66" s="27">
        <v>35131119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5">
      <c r="D67" s="12" t="s">
        <v>90</v>
      </c>
      <c r="E67" s="27">
        <v>3445957</v>
      </c>
      <c r="F67" s="27">
        <v>3380910</v>
      </c>
      <c r="G67" s="27">
        <v>3418998</v>
      </c>
      <c r="H67" s="27">
        <v>3482058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5">
      <c r="D68" s="12" t="s">
        <v>173</v>
      </c>
      <c r="E68" s="27">
        <v>38580101</v>
      </c>
      <c r="F68" s="27">
        <v>41106598</v>
      </c>
      <c r="G68" s="27">
        <v>42130588</v>
      </c>
      <c r="H68" s="27">
        <v>38613177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5">
      <c r="D69" s="12" t="s">
        <v>92</v>
      </c>
      <c r="E69" s="27">
        <v>30239</v>
      </c>
      <c r="F69" s="27">
        <v>14706</v>
      </c>
      <c r="G69" s="27">
        <v>456561</v>
      </c>
      <c r="H69" s="27">
        <v>248256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5">
      <c r="D70" s="12" t="s">
        <v>174</v>
      </c>
      <c r="E70" s="27">
        <v>954838</v>
      </c>
      <c r="F70" s="27">
        <v>925300</v>
      </c>
      <c r="G70" s="27">
        <v>944124</v>
      </c>
      <c r="H70" s="27">
        <v>1028626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5">
      <c r="D71" s="12" t="s">
        <v>175</v>
      </c>
      <c r="E71" s="27">
        <v>3915045</v>
      </c>
      <c r="F71" s="27">
        <v>4625243</v>
      </c>
      <c r="G71" s="27">
        <v>4125870</v>
      </c>
      <c r="H71" s="27">
        <v>4406288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5">
      <c r="D72" s="12" t="s">
        <v>176</v>
      </c>
      <c r="E72" s="27">
        <v>43480223</v>
      </c>
      <c r="F72" s="27">
        <v>46671847</v>
      </c>
      <c r="G72" s="27">
        <v>47657143</v>
      </c>
      <c r="H72" s="27">
        <v>44296347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5">
      <c r="D73" s="12" t="s">
        <v>177</v>
      </c>
      <c r="E73" s="27">
        <v>13655344</v>
      </c>
      <c r="F73" s="27">
        <v>13452382</v>
      </c>
      <c r="G73" s="27">
        <v>12881900</v>
      </c>
      <c r="H73" s="27">
        <v>11710129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5">
      <c r="D74" s="12" t="s">
        <v>178</v>
      </c>
      <c r="E74" s="27">
        <v>1789413</v>
      </c>
      <c r="F74" s="27">
        <v>2031275</v>
      </c>
      <c r="G74" s="27">
        <v>2008466</v>
      </c>
      <c r="H74" s="27">
        <v>1988406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5">
      <c r="D75" s="12" t="s">
        <v>179</v>
      </c>
      <c r="E75" s="27">
        <v>8430034</v>
      </c>
      <c r="F75" s="27">
        <v>7893048</v>
      </c>
      <c r="G75" s="27">
        <v>7318939</v>
      </c>
      <c r="H75" s="27">
        <v>7182275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5">
      <c r="D76" s="12" t="s">
        <v>180</v>
      </c>
      <c r="E76" s="27">
        <v>-492293</v>
      </c>
      <c r="F76" s="61">
        <v>1864230</v>
      </c>
      <c r="G76" s="61">
        <v>1519724</v>
      </c>
      <c r="H76" s="61">
        <v>3304429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5">
      <c r="D77" s="12" t="s">
        <v>181</v>
      </c>
      <c r="E77" s="27">
        <v>665006</v>
      </c>
      <c r="F77" s="27">
        <v>-603</v>
      </c>
      <c r="G77" s="27">
        <v>-40877</v>
      </c>
      <c r="H77" s="27">
        <v>719189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5">
      <c r="D78" s="12" t="s">
        <v>182</v>
      </c>
      <c r="E78" s="27">
        <v>0</v>
      </c>
      <c r="F78" s="27">
        <v>0</v>
      </c>
      <c r="G78" s="27"/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5">
      <c r="D79" s="12" t="s">
        <v>183</v>
      </c>
      <c r="E79" s="27">
        <v>24047504</v>
      </c>
      <c r="F79" s="27">
        <v>25240332</v>
      </c>
      <c r="G79" s="27">
        <v>23688152</v>
      </c>
      <c r="H79" s="27">
        <v>24904428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5">
      <c r="D80" s="12" t="s">
        <v>184</v>
      </c>
      <c r="E80" s="27">
        <v>19432719</v>
      </c>
      <c r="F80" s="27">
        <v>21431515</v>
      </c>
      <c r="G80" s="27">
        <v>23968991</v>
      </c>
      <c r="H80" s="27">
        <v>19391919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5">
      <c r="D81" s="12" t="s">
        <v>94</v>
      </c>
      <c r="E81" s="27">
        <v>6467808</v>
      </c>
      <c r="F81" s="27">
        <v>7365788</v>
      </c>
      <c r="G81" s="27">
        <v>8260244</v>
      </c>
      <c r="H81" s="27">
        <v>5898986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5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5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5">
      <c r="D84" s="12" t="s">
        <v>187</v>
      </c>
      <c r="E84" s="27">
        <v>0</v>
      </c>
      <c r="F84" s="27">
        <v>0</v>
      </c>
      <c r="G84" s="27">
        <v>64363</v>
      </c>
      <c r="H84" s="27">
        <v>51466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5">
      <c r="D85" s="12" t="s">
        <v>200</v>
      </c>
      <c r="E85" s="27">
        <v>12964911</v>
      </c>
      <c r="F85" s="27">
        <v>14065727</v>
      </c>
      <c r="G85" s="27">
        <v>15644384</v>
      </c>
      <c r="H85" s="27">
        <v>13441467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5">
      <c r="D86" s="47" t="s">
        <v>215</v>
      </c>
      <c r="E86" s="27">
        <v>0</v>
      </c>
      <c r="F86" s="27">
        <v>0</v>
      </c>
      <c r="G86" s="27"/>
      <c r="H86" s="27">
        <v>0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5">
      <c r="D87" s="16" t="s">
        <v>199</v>
      </c>
      <c r="E87" s="29">
        <v>12964911</v>
      </c>
      <c r="F87" s="29">
        <v>14065727</v>
      </c>
      <c r="G87" s="29">
        <v>15644384</v>
      </c>
      <c r="H87" s="29">
        <v>13441467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6" x14ac:dyDescent="0.3">
      <c r="D88" s="19"/>
      <c r="E88" s="31"/>
      <c r="F88" s="31"/>
      <c r="G88" s="31"/>
      <c r="H88" s="31"/>
      <c r="I88" s="22"/>
    </row>
    <row r="89" spans="4:49" ht="15.6" x14ac:dyDescent="0.3">
      <c r="D89" s="19"/>
      <c r="E89" s="31"/>
      <c r="F89" s="31"/>
      <c r="G89" s="31"/>
      <c r="H89" s="31"/>
      <c r="I89" s="22"/>
    </row>
    <row r="90" spans="4:49" s="7" customFormat="1" ht="24.9" customHeight="1" x14ac:dyDescent="0.25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5">
      <c r="D91" s="9" t="s">
        <v>100</v>
      </c>
      <c r="E91" s="60">
        <v>20615408</v>
      </c>
      <c r="F91" s="60">
        <v>-2996211</v>
      </c>
      <c r="G91" s="60">
        <v>48830235</v>
      </c>
      <c r="H91" s="60">
        <v>24842377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5">
      <c r="D92" s="12" t="s">
        <v>102</v>
      </c>
      <c r="E92" s="61">
        <v>-23719239</v>
      </c>
      <c r="F92" s="61">
        <v>-3103340</v>
      </c>
      <c r="G92" s="61">
        <v>-46032415</v>
      </c>
      <c r="H92" s="61">
        <v>48556817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5">
      <c r="D93" s="12" t="s">
        <v>104</v>
      </c>
      <c r="E93" s="61">
        <v>-31875631</v>
      </c>
      <c r="F93" s="61">
        <v>-2826234</v>
      </c>
      <c r="G93" s="61">
        <v>3320762</v>
      </c>
      <c r="H93" s="61">
        <v>-25316859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5">
      <c r="D94" s="12" t="s">
        <v>106</v>
      </c>
      <c r="E94" s="61">
        <v>-9962069</v>
      </c>
      <c r="F94" s="61">
        <v>29730458</v>
      </c>
      <c r="G94" s="61">
        <v>-9273222</v>
      </c>
      <c r="H94" s="61">
        <v>83338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5">
      <c r="D95" s="12" t="s">
        <v>108</v>
      </c>
      <c r="E95" s="61">
        <v>-97829</v>
      </c>
      <c r="F95" s="61">
        <v>-189265</v>
      </c>
      <c r="G95" s="61">
        <v>158429</v>
      </c>
      <c r="H95" s="61">
        <v>664562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5">
      <c r="D96" s="16" t="s">
        <v>110</v>
      </c>
      <c r="E96" s="62">
        <v>-45039360</v>
      </c>
      <c r="F96" s="62">
        <v>20615408</v>
      </c>
      <c r="G96" s="62">
        <v>-2996211</v>
      </c>
      <c r="H96" s="62">
        <v>48830235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5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5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" customHeight="1" x14ac:dyDescent="0.25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5">
      <c r="D100" s="9" t="s">
        <v>114</v>
      </c>
      <c r="E100" s="10">
        <f>+E8*100/E10</f>
        <v>1.3755518181818183</v>
      </c>
      <c r="F100" s="10">
        <f>+F8*100/F10</f>
        <v>2.4088036363636363</v>
      </c>
      <c r="G100" s="10">
        <f>+G8*100/G10</f>
        <v>2.6754209090909091</v>
      </c>
      <c r="H100" s="10">
        <f>+H8*100/H10</f>
        <v>9.1501381818181819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5">
      <c r="D101" s="12" t="s">
        <v>116</v>
      </c>
      <c r="E101" s="13">
        <f>+E87/E10</f>
        <v>0.11786282727272727</v>
      </c>
      <c r="F101" s="13">
        <f>+F87/F10</f>
        <v>0.12787024545454545</v>
      </c>
      <c r="G101" s="13">
        <f>+G87/G10</f>
        <v>0.14222167272727274</v>
      </c>
      <c r="H101" s="13">
        <f>+H87/H10</f>
        <v>0.12219515454545454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5">
      <c r="D102" s="12" t="s">
        <v>118</v>
      </c>
      <c r="E102" s="13">
        <f>+E53/E10</f>
        <v>0.05</v>
      </c>
      <c r="F102" s="13">
        <f>+F53/F10</f>
        <v>0.09</v>
      </c>
      <c r="G102" s="13">
        <f>+G53/G10</f>
        <v>0.09</v>
      </c>
      <c r="H102" s="13">
        <f>+H53/H10</f>
        <v>0.09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5">
      <c r="D103" s="12" t="s">
        <v>120</v>
      </c>
      <c r="E103" s="13">
        <f>+E58/E10</f>
        <v>1.4567436727272727</v>
      </c>
      <c r="F103" s="13">
        <f>+F58/F10</f>
        <v>1.4282507363636363</v>
      </c>
      <c r="G103" s="13">
        <f>+G58/G10</f>
        <v>1.3888831454545454</v>
      </c>
      <c r="H103" s="13">
        <f>+H58/H10</f>
        <v>1.3362073272727273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5">
      <c r="D104" s="12" t="s">
        <v>122</v>
      </c>
      <c r="E104" s="13">
        <f>+E11/E87</f>
        <v>9.9267939440540705</v>
      </c>
      <c r="F104" s="13">
        <f>+F11/F87</f>
        <v>10.322964465327672</v>
      </c>
      <c r="G104" s="13">
        <f>+G11/G87</f>
        <v>8.1562815129058457</v>
      </c>
      <c r="H104" s="13">
        <f>+H11/H87</f>
        <v>8.9201573012826643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5">
      <c r="D105" s="12" t="s">
        <v>124</v>
      </c>
      <c r="E105" s="13">
        <f>+E53*100/E11</f>
        <v>4.2735042735042734</v>
      </c>
      <c r="F105" s="13">
        <f>+F53*100/F11</f>
        <v>6.8181818181818183</v>
      </c>
      <c r="G105" s="13">
        <f>+G53*100/G11</f>
        <v>7.7586206896551726</v>
      </c>
      <c r="H105" s="13">
        <f>+H53*100/H11</f>
        <v>8.2568807339449535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5">
      <c r="D106" s="12" t="s">
        <v>126</v>
      </c>
      <c r="E106" s="13">
        <f>+E53*100/E87</f>
        <v>42.422196342111413</v>
      </c>
      <c r="F106" s="13">
        <f>+F53*100/F87</f>
        <v>70.38384862723413</v>
      </c>
      <c r="G106" s="13">
        <f>+G53*100/G87</f>
        <v>63.28149449668328</v>
      </c>
      <c r="H106" s="13">
        <f>+H53*100/H87</f>
        <v>73.652674964719253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5">
      <c r="D107" s="16" t="s">
        <v>128</v>
      </c>
      <c r="E107" s="35">
        <f>+E11/E58</f>
        <v>0.80316120255361079</v>
      </c>
      <c r="F107" s="35">
        <f>+F11/F58</f>
        <v>0.92420747029387462</v>
      </c>
      <c r="G107" s="35">
        <f>+G11/G58</f>
        <v>0.83520345379406424</v>
      </c>
      <c r="H107" s="35">
        <f>+H11/H58</f>
        <v>0.8157416725327723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5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3">
      <c r="A109" s="8"/>
      <c r="B109" s="37"/>
      <c r="C109" s="37"/>
      <c r="D109" s="38" t="s">
        <v>130</v>
      </c>
      <c r="E109" s="39">
        <f>+E85*100/E29</f>
        <v>1.1493072944414313</v>
      </c>
      <c r="F109" s="39">
        <f>+F85*100/F29</f>
        <v>1.2631744496982051</v>
      </c>
      <c r="G109" s="39">
        <f>+G85*100/G29</f>
        <v>1.5202979846959486</v>
      </c>
      <c r="H109" s="39">
        <f>+H85*100/H29</f>
        <v>1.2220332583747757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3">
      <c r="A110" s="37"/>
      <c r="B110" s="37"/>
      <c r="C110" s="37"/>
      <c r="D110" s="12" t="s">
        <v>131</v>
      </c>
      <c r="E110" s="41">
        <f>+E87*100/E58</f>
        <v>8.0908418879258246</v>
      </c>
      <c r="F110" s="41">
        <f>+F87*100/F58</f>
        <v>8.9529269755607785</v>
      </c>
      <c r="G110" s="41">
        <f>+G87*100/G58</f>
        <v>10.240002781567867</v>
      </c>
      <c r="H110" s="41">
        <f>+H87*100/H58</f>
        <v>9.1449247471843744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3">
      <c r="A111" s="8"/>
      <c r="B111" s="37"/>
      <c r="C111" s="37"/>
      <c r="D111" s="12" t="s">
        <v>196</v>
      </c>
      <c r="E111" s="41">
        <f>+E68*100/E72</f>
        <v>88.730227993540879</v>
      </c>
      <c r="F111" s="41">
        <f>+F68*100/F72</f>
        <v>88.07579010104314</v>
      </c>
      <c r="G111" s="41">
        <f>+G68*100/G72</f>
        <v>88.403511725409132</v>
      </c>
      <c r="H111" s="41">
        <f>+H68*100/H72</f>
        <v>87.170115856280432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3">
      <c r="A112" s="37"/>
      <c r="B112" s="37"/>
      <c r="C112" s="37"/>
      <c r="D112" s="12" t="s">
        <v>132</v>
      </c>
      <c r="E112" s="41">
        <f>+E64*100/E23</f>
        <v>10.075360497191051</v>
      </c>
      <c r="F112" s="41">
        <f>+F64*100/F23</f>
        <v>10.39545309027652</v>
      </c>
      <c r="G112" s="41">
        <f>+G64*100/G23</f>
        <v>11.68692942174502</v>
      </c>
      <c r="H112" s="41">
        <f>+H64*100/H23</f>
        <v>12.941519331920118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3">
      <c r="A113" s="8"/>
      <c r="B113" s="37"/>
      <c r="C113" s="37"/>
      <c r="D113" s="12" t="s">
        <v>197</v>
      </c>
      <c r="E113" s="41">
        <f>+E85*100/E72</f>
        <v>29.817949645750438</v>
      </c>
      <c r="F113" s="41">
        <f>+F85*100/F72</f>
        <v>30.13749809387231</v>
      </c>
      <c r="G113" s="41">
        <f>+G85*100/G72</f>
        <v>32.826944745722585</v>
      </c>
      <c r="H113" s="41">
        <f>+H85*100/H72</f>
        <v>30.344414179345307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5">
      <c r="A114" s="8"/>
      <c r="B114" s="8"/>
      <c r="C114" s="8"/>
      <c r="D114" s="12" t="s">
        <v>198</v>
      </c>
      <c r="E114" s="42">
        <f>E72*100/E29</f>
        <v>3.8544142306754043</v>
      </c>
      <c r="F114" s="42">
        <f>F72*100/F29</f>
        <v>4.1913713134503343</v>
      </c>
      <c r="G114" s="42">
        <f>G72*100/G29</f>
        <v>4.6312503233918729</v>
      </c>
      <c r="H114" s="42">
        <f>H72*100/H29</f>
        <v>4.0272099212466701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5">
      <c r="A115" s="8"/>
      <c r="B115" s="8"/>
      <c r="C115" s="8"/>
      <c r="D115" s="43" t="s">
        <v>133</v>
      </c>
      <c r="E115" s="44">
        <f>+(E24+E25)*100/E23</f>
        <v>5.2875096582785686</v>
      </c>
      <c r="F115" s="44">
        <f>+(F24+F25)*100/F23</f>
        <v>5.6425407575327293</v>
      </c>
      <c r="G115" s="44">
        <f>+(G24+G25)*100/G23</f>
        <v>5.3919616876628762</v>
      </c>
      <c r="H115" s="44">
        <f>+(H24+H25)*100/H23</f>
        <v>6.021661188423086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5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5">
      <c r="D117" s="9" t="s">
        <v>135</v>
      </c>
      <c r="E117" s="10">
        <f>(E58+E59)*100/E29</f>
        <v>14.205039603561806</v>
      </c>
      <c r="F117" s="10">
        <f>(F58+F59)*100/F29</f>
        <v>14.109066824138646</v>
      </c>
      <c r="G117" s="10">
        <f>(G58+G59)*100/G29</f>
        <v>14.846655973888055</v>
      </c>
      <c r="H117" s="10">
        <f>(H58+H59)*100/H29</f>
        <v>13.362966805724964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5">
      <c r="D118" s="12" t="s">
        <v>137</v>
      </c>
      <c r="E118" s="13">
        <f>+E58*100/(E34+E35)</f>
        <v>19.016259412988422</v>
      </c>
      <c r="F118" s="13">
        <f>+F58*100/(F34+F35)</f>
        <v>18.88032552350321</v>
      </c>
      <c r="G118" s="13">
        <f>+G58*100/(G34+G35)</f>
        <v>19.224585937900969</v>
      </c>
      <c r="H118" s="13">
        <f>+H58*100/(H34+H35)</f>
        <v>16.876290271556211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5">
      <c r="D119" s="12" t="s">
        <v>139</v>
      </c>
      <c r="E119" s="13">
        <f>+E40*100/E29</f>
        <v>85.794960396438199</v>
      </c>
      <c r="F119" s="13">
        <f>+F40*100/F29</f>
        <v>85.890933175861349</v>
      </c>
      <c r="G119" s="13">
        <f>+G40*100/G29</f>
        <v>85.153344026111938</v>
      </c>
      <c r="H119" s="13">
        <f>+H40*100/H29</f>
        <v>86.637033194275034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5">
      <c r="D120" s="16" t="s">
        <v>141</v>
      </c>
      <c r="E120" s="35">
        <f>+(E34+E35)*100/E29</f>
        <v>74.69944164654973</v>
      </c>
      <c r="F120" s="35">
        <f>+(F34+F35)*100/F29</f>
        <v>74.728938368011427</v>
      </c>
      <c r="G120" s="35">
        <f>+(G34+G35)*100/G29</f>
        <v>77.227442098599937</v>
      </c>
      <c r="H120" s="35">
        <f>+(H34+H35)*100/H29</f>
        <v>79.181897150982863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5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5">
      <c r="D122" s="9" t="s">
        <v>143</v>
      </c>
      <c r="E122" s="10">
        <f>+E23*100/E29</f>
        <v>52.924823953347492</v>
      </c>
      <c r="F122" s="10">
        <f>+F23*100/F29</f>
        <v>49.540503562889683</v>
      </c>
      <c r="G122" s="10">
        <f>+G23*100/G29</f>
        <v>51.010296058666398</v>
      </c>
      <c r="H122" s="10">
        <f>+H23*100/H29</f>
        <v>45.691222478624518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5">
      <c r="D123" s="12" t="s">
        <v>145</v>
      </c>
      <c r="E123" s="13">
        <f>+E23*100/(E34+E35)</f>
        <v>70.850360841742685</v>
      </c>
      <c r="F123" s="13">
        <f>+F23*100/(F34+F35)</f>
        <v>66.293600102977052</v>
      </c>
      <c r="G123" s="13">
        <f>+G23*100/(G34+G35)</f>
        <v>66.052033671578997</v>
      </c>
      <c r="H123" s="13">
        <f>+H23*100/(H34+H35)</f>
        <v>57.704126981829162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5">
      <c r="D124" s="16" t="s">
        <v>147</v>
      </c>
      <c r="E124" s="35">
        <f>+E58*100/E23</f>
        <v>26.840031846082955</v>
      </c>
      <c r="F124" s="35">
        <f>+F58*100/F23</f>
        <v>28.47986154647732</v>
      </c>
      <c r="G124" s="35">
        <f>+G58*100/G23</f>
        <v>29.105214282256028</v>
      </c>
      <c r="H124" s="35">
        <f>+H58*100/H23</f>
        <v>29.246244860216841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5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5">
      <c r="D126" s="9" t="s">
        <v>149</v>
      </c>
      <c r="E126" s="10">
        <f>+(E16+E17+E18+E19)/(E34+E35)</f>
        <v>0.18792201292434824</v>
      </c>
      <c r="F126" s="10">
        <f>+(F16+F17+F18+F19)/(F34+F35)</f>
        <v>0.25477676345796768</v>
      </c>
      <c r="G126" s="10">
        <f>+(G16+G17+G18+G19)/(G34+G35)</f>
        <v>0.19996681652170337</v>
      </c>
      <c r="H126" s="10">
        <f>+(H16+H17+H18+H19)/(H34+H35)</f>
        <v>0.2793113314003503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5">
      <c r="D127" s="12" t="s">
        <v>151</v>
      </c>
      <c r="E127" s="13">
        <f>+(E16+E17+E18+E19+E20+E21+E22)*100/(E34+E35)</f>
        <v>57.111755716492432</v>
      </c>
      <c r="F127" s="13">
        <f>+(F16+F17+F18+F19+F20+F21+F22)*100/(F34+F35)</f>
        <v>60.834770267881851</v>
      </c>
      <c r="G127" s="13">
        <f>+(G16+G17+G18+G19+G20+G21+G22)*100/(G34+G35)</f>
        <v>56.964577802142799</v>
      </c>
      <c r="H127" s="13">
        <f>+(H16+H17+H18+H19+H20+H21+H22)*100/(H34+H35)</f>
        <v>62.211418362220755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5">
      <c r="D128" s="16" t="s">
        <v>153</v>
      </c>
      <c r="E128" s="35">
        <f>+(E16+E17+E19)/(E34+E35)</f>
        <v>0.17109428434509585</v>
      </c>
      <c r="F128" s="35">
        <f>+(F16+F17+F19)/(F34+F35)</f>
        <v>0.22069527430013061</v>
      </c>
      <c r="G128" s="35">
        <f>+(G16+G17+G19)/(G34+G35)</f>
        <v>0.17766270922091018</v>
      </c>
      <c r="H128" s="35">
        <f>+(H16+H17+H19)/(H34+H35)</f>
        <v>0.26793218347328385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5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5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6" x14ac:dyDescent="0.25">
      <c r="D131" s="19"/>
      <c r="I131" s="22"/>
    </row>
    <row r="132" spans="4:49" ht="15.6" x14ac:dyDescent="0.25">
      <c r="D132" s="19"/>
      <c r="I132" s="22"/>
    </row>
    <row r="133" spans="4:49" ht="15.6" x14ac:dyDescent="0.25">
      <c r="D133" s="19"/>
      <c r="I133" s="22"/>
    </row>
    <row r="134" spans="4:49" ht="15.6" x14ac:dyDescent="0.25">
      <c r="D134" s="19"/>
      <c r="I134" s="22"/>
    </row>
    <row r="135" spans="4:49" ht="15.6" x14ac:dyDescent="0.25">
      <c r="D135" s="19"/>
      <c r="I135" s="22"/>
    </row>
    <row r="136" spans="4:49" ht="15.6" x14ac:dyDescent="0.25">
      <c r="D136" s="19"/>
      <c r="I136" s="22"/>
    </row>
    <row r="137" spans="4:49" ht="15.6" x14ac:dyDescent="0.25">
      <c r="D137" s="19"/>
      <c r="I137" s="22"/>
    </row>
    <row r="138" spans="4:49" ht="15.6" x14ac:dyDescent="0.25">
      <c r="D138" s="19"/>
      <c r="I138" s="22"/>
    </row>
    <row r="139" spans="4:49" ht="15.6" x14ac:dyDescent="0.25">
      <c r="D139" s="19"/>
      <c r="I139" s="22"/>
    </row>
    <row r="140" spans="4:49" ht="15.6" x14ac:dyDescent="0.25">
      <c r="D140" s="19"/>
      <c r="I140" s="22"/>
    </row>
    <row r="141" spans="4:49" ht="15.6" x14ac:dyDescent="0.25">
      <c r="D141" s="19"/>
      <c r="I141" s="22"/>
    </row>
    <row r="142" spans="4:49" ht="15.6" x14ac:dyDescent="0.25">
      <c r="D142" s="19"/>
      <c r="I142" s="22"/>
    </row>
    <row r="143" spans="4:49" ht="15.6" x14ac:dyDescent="0.25">
      <c r="D143" s="19"/>
      <c r="I143" s="22"/>
    </row>
    <row r="144" spans="4:49" ht="15.6" x14ac:dyDescent="0.25">
      <c r="D144" s="19"/>
      <c r="I144" s="22"/>
    </row>
    <row r="145" spans="4:9" ht="15.6" x14ac:dyDescent="0.25">
      <c r="D145" s="19"/>
      <c r="I145" s="22"/>
    </row>
    <row r="146" spans="4:9" ht="15.6" x14ac:dyDescent="0.25">
      <c r="D146" s="19"/>
      <c r="I146" s="22"/>
    </row>
    <row r="147" spans="4:9" ht="15.6" x14ac:dyDescent="0.25">
      <c r="D147" s="19"/>
      <c r="I147" s="22"/>
    </row>
    <row r="148" spans="4:9" ht="15.6" x14ac:dyDescent="0.25">
      <c r="D148" s="19"/>
      <c r="I148" s="22"/>
    </row>
    <row r="149" spans="4:9" ht="15.6" x14ac:dyDescent="0.25">
      <c r="D149" s="19"/>
      <c r="I149" s="22"/>
    </row>
    <row r="150" spans="4:9" ht="15.6" x14ac:dyDescent="0.25">
      <c r="D150" s="19"/>
      <c r="I150" s="22"/>
    </row>
    <row r="151" spans="4:9" ht="15.6" x14ac:dyDescent="0.25">
      <c r="D151" s="19"/>
      <c r="I151" s="22"/>
    </row>
    <row r="152" spans="4:9" ht="15.6" x14ac:dyDescent="0.25">
      <c r="D152" s="19"/>
      <c r="I152" s="22"/>
    </row>
    <row r="153" spans="4:9" ht="15.6" x14ac:dyDescent="0.25">
      <c r="D153" s="19"/>
      <c r="I153" s="22"/>
    </row>
    <row r="154" spans="4:9" ht="15.6" x14ac:dyDescent="0.25">
      <c r="D154" s="19"/>
      <c r="I154" s="22"/>
    </row>
    <row r="155" spans="4:9" ht="15.6" x14ac:dyDescent="0.25">
      <c r="D155" s="19"/>
      <c r="I155" s="22"/>
    </row>
    <row r="156" spans="4:9" ht="15.6" x14ac:dyDescent="0.25">
      <c r="D156" s="19"/>
      <c r="I156" s="22"/>
    </row>
    <row r="157" spans="4:9" ht="15.6" x14ac:dyDescent="0.25">
      <c r="D157" s="19"/>
      <c r="I157" s="22"/>
    </row>
    <row r="158" spans="4:9" ht="15.6" x14ac:dyDescent="0.25">
      <c r="D158" s="19"/>
      <c r="I158" s="22"/>
    </row>
    <row r="159" spans="4:9" ht="15.6" x14ac:dyDescent="0.25">
      <c r="D159" s="19"/>
      <c r="I159" s="22"/>
    </row>
    <row r="160" spans="4:9" ht="15.6" x14ac:dyDescent="0.25">
      <c r="D160" s="19"/>
      <c r="I160" s="22"/>
    </row>
    <row r="161" spans="4:9" ht="15.6" x14ac:dyDescent="0.25">
      <c r="D161" s="19"/>
      <c r="I161" s="22"/>
    </row>
    <row r="162" spans="4:9" ht="15.6" x14ac:dyDescent="0.25">
      <c r="D162" s="19"/>
      <c r="I162" s="22"/>
    </row>
    <row r="163" spans="4:9" ht="15.6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</row>
    <row r="209" spans="4:4" ht="15.6" x14ac:dyDescent="0.25">
      <c r="D209" s="19"/>
    </row>
    <row r="210" spans="4:4" ht="15.6" x14ac:dyDescent="0.25">
      <c r="D210" s="19"/>
    </row>
    <row r="211" spans="4:4" ht="15.6" x14ac:dyDescent="0.25">
      <c r="D211" s="19"/>
    </row>
    <row r="212" spans="4:4" ht="15.6" x14ac:dyDescent="0.25">
      <c r="D212" s="19"/>
    </row>
    <row r="213" spans="4:4" ht="15.6" x14ac:dyDescent="0.25">
      <c r="D213" s="19"/>
    </row>
    <row r="214" spans="4:4" ht="15.6" x14ac:dyDescent="0.25">
      <c r="D214" s="19"/>
    </row>
    <row r="215" spans="4:4" ht="15.6" x14ac:dyDescent="0.25">
      <c r="D215" s="19"/>
    </row>
    <row r="216" spans="4:4" ht="15.6" x14ac:dyDescent="0.25">
      <c r="D216" s="19"/>
    </row>
    <row r="217" spans="4:4" ht="15.6" x14ac:dyDescent="0.25">
      <c r="D217" s="19"/>
    </row>
    <row r="218" spans="4:4" ht="15.6" x14ac:dyDescent="0.25">
      <c r="D218" s="19"/>
    </row>
    <row r="219" spans="4:4" ht="15.6" x14ac:dyDescent="0.25">
      <c r="D219" s="19"/>
    </row>
    <row r="220" spans="4:4" ht="15.6" x14ac:dyDescent="0.25">
      <c r="D220" s="19"/>
    </row>
    <row r="221" spans="4:4" ht="15.6" x14ac:dyDescent="0.25">
      <c r="D221" s="19"/>
    </row>
    <row r="222" spans="4:4" ht="15.6" x14ac:dyDescent="0.25">
      <c r="D222" s="19"/>
    </row>
    <row r="223" spans="4:4" ht="15.6" x14ac:dyDescent="0.25">
      <c r="D223" s="19"/>
    </row>
    <row r="224" spans="4:4" ht="15.6" x14ac:dyDescent="0.25">
      <c r="D224" s="19"/>
    </row>
    <row r="225" spans="4:4" ht="15.6" x14ac:dyDescent="0.25">
      <c r="D225" s="19"/>
    </row>
    <row r="226" spans="4:4" ht="15.6" x14ac:dyDescent="0.25">
      <c r="D226" s="19"/>
    </row>
    <row r="227" spans="4:4" ht="15.6" x14ac:dyDescent="0.25">
      <c r="D227" s="19"/>
    </row>
    <row r="228" spans="4:4" ht="15.6" x14ac:dyDescent="0.25">
      <c r="D228" s="19"/>
    </row>
    <row r="229" spans="4:4" ht="15.6" x14ac:dyDescent="0.25">
      <c r="D229" s="19"/>
    </row>
    <row r="230" spans="4:4" ht="15.6" x14ac:dyDescent="0.25">
      <c r="D230" s="19"/>
    </row>
    <row r="231" spans="4:4" ht="15.6" x14ac:dyDescent="0.25">
      <c r="D231" s="19"/>
    </row>
    <row r="232" spans="4:4" ht="15.6" x14ac:dyDescent="0.25">
      <c r="D232" s="19"/>
    </row>
    <row r="233" spans="4:4" ht="15.6" x14ac:dyDescent="0.25">
      <c r="D233" s="19"/>
    </row>
    <row r="234" spans="4:4" ht="15.6" x14ac:dyDescent="0.25">
      <c r="D234" s="19"/>
    </row>
    <row r="235" spans="4:4" ht="15.6" x14ac:dyDescent="0.25">
      <c r="D235" s="19"/>
    </row>
    <row r="236" spans="4:4" ht="15.6" x14ac:dyDescent="0.25">
      <c r="D236" s="19"/>
    </row>
    <row r="237" spans="4:4" ht="15.6" x14ac:dyDescent="0.25">
      <c r="D237" s="19"/>
    </row>
    <row r="238" spans="4:4" ht="15.6" x14ac:dyDescent="0.25">
      <c r="D238" s="19"/>
    </row>
    <row r="239" spans="4:4" ht="15.6" x14ac:dyDescent="0.25">
      <c r="D239" s="19"/>
    </row>
    <row r="240" spans="4:4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Owner</cp:lastModifiedBy>
  <cp:lastPrinted>2007-11-30T22:40:57Z</cp:lastPrinted>
  <dcterms:created xsi:type="dcterms:W3CDTF">2007-01-10T07:21:41Z</dcterms:created>
  <dcterms:modified xsi:type="dcterms:W3CDTF">2018-08-29T11:39:35Z</dcterms:modified>
</cp:coreProperties>
</file>